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definedNames>
    <definedName name="_xlnm.Print_Area" localSheetId="0">Sheet1!$A$1:$D$35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1" l="1"/>
  <c r="D8" i="1"/>
  <c r="D12" i="1"/>
  <c r="D18" i="1"/>
  <c r="D29" i="1"/>
  <c r="D31" i="1"/>
  <c r="D33" i="1"/>
  <c r="D35" i="1"/>
  <c r="C15" i="1"/>
  <c r="C16" i="1"/>
  <c r="C8" i="1"/>
  <c r="C12" i="1"/>
  <c r="C18" i="1"/>
  <c r="C29" i="1"/>
  <c r="C31" i="1"/>
  <c r="C33" i="1"/>
  <c r="C35" i="1"/>
  <c r="B15" i="1"/>
  <c r="B16" i="1"/>
  <c r="B8" i="1"/>
  <c r="B12" i="1"/>
  <c r="B18" i="1"/>
  <c r="B29" i="1"/>
  <c r="B31" i="1"/>
  <c r="B33" i="1"/>
  <c r="B35" i="1"/>
</calcChain>
</file>

<file path=xl/sharedStrings.xml><?xml version="1.0" encoding="utf-8"?>
<sst xmlns="http://schemas.openxmlformats.org/spreadsheetml/2006/main" count="32" uniqueCount="32">
  <si>
    <t>Assets</t>
  </si>
  <si>
    <t>Inventory</t>
  </si>
  <si>
    <t>Liabilities</t>
  </si>
  <si>
    <r>
      <rPr>
        <i/>
        <sz val="12"/>
        <color theme="1"/>
        <rFont val="Calibri"/>
        <scheme val="minor"/>
      </rPr>
      <t>Notes</t>
    </r>
    <r>
      <rPr>
        <sz val="12"/>
        <color theme="1"/>
        <rFont val="Calibri"/>
        <family val="2"/>
        <scheme val="minor"/>
      </rPr>
      <t>: (1) For fiscal years ending December 31. (2) Numbers are in US dollars.</t>
    </r>
  </si>
  <si>
    <t>Current Assets</t>
  </si>
  <si>
    <t>Net Assets + Total Liabilities</t>
  </si>
  <si>
    <t>Net Assets</t>
  </si>
  <si>
    <t>Cash and Marketable Securities</t>
  </si>
  <si>
    <t>Allowances for Uncollectables</t>
  </si>
  <si>
    <t>Due from Third-Party Payers</t>
  </si>
  <si>
    <t>Prepaid Expenses</t>
  </si>
  <si>
    <t>Total Current Assets</t>
  </si>
  <si>
    <t>Noncurrent Assets</t>
  </si>
  <si>
    <t>Property, Plant, and Equipment—Gross</t>
  </si>
  <si>
    <t>Less Accumulated Depreciation</t>
  </si>
  <si>
    <t>Property, Plant, and Equipment—Net</t>
  </si>
  <si>
    <t>Other Investments</t>
  </si>
  <si>
    <t>Total Assets</t>
  </si>
  <si>
    <t>Current Liabilities</t>
  </si>
  <si>
    <t>Accounts Payable</t>
  </si>
  <si>
    <t>Accrued Salaries and Wages</t>
  </si>
  <si>
    <t>Accrued Interest</t>
  </si>
  <si>
    <t>Other Accrued Expenses</t>
  </si>
  <si>
    <t>Accrued Vacation Days</t>
  </si>
  <si>
    <t>Due to Third-Party Vendors</t>
  </si>
  <si>
    <t>Long-Term Debt</t>
  </si>
  <si>
    <t>Total Current Liabilities</t>
  </si>
  <si>
    <t>Total Liabilities</t>
  </si>
  <si>
    <t>Long-Term Debt Due in 1 Year</t>
  </si>
  <si>
    <t>Table 7.8 Medical Associates Balance Sheet</t>
  </si>
  <si>
    <t>Accounts Receivable—Gross</t>
  </si>
  <si>
    <t>Accounts Receivable—Net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</si>
</sst>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8"/>
      <name val="Calibri"/>
      <family val="2"/>
      <scheme val="minor"/>
    </font>
    <font>
      <i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3" fillId="0" borderId="1" xfId="0" applyNumberFormat="1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Border="1" applyAlignment="1">
      <alignment vertical="center" wrapText="1"/>
    </xf>
    <xf numFmtId="3" fontId="2" fillId="0" borderId="8" xfId="0" applyNumberFormat="1" applyFont="1" applyBorder="1" applyAlignment="1">
      <alignment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3" fillId="2" borderId="5" xfId="0" applyNumberFormat="1" applyFont="1" applyFill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zoomScale="150" zoomScaleNormal="150" zoomScalePageLayoutView="150" workbookViewId="0">
      <selection sqref="A1:D1"/>
    </sheetView>
  </sheetViews>
  <sheetFormatPr defaultColWidth="11" defaultRowHeight="15.75" x14ac:dyDescent="0.25"/>
  <cols>
    <col min="1" max="1" width="27.375" customWidth="1"/>
  </cols>
  <sheetData>
    <row r="1" spans="1:4" ht="16.5" thickBot="1" x14ac:dyDescent="0.3">
      <c r="A1" s="34" t="s">
        <v>29</v>
      </c>
      <c r="B1" s="35"/>
      <c r="C1" s="35"/>
      <c r="D1" s="35"/>
    </row>
    <row r="2" spans="1:4" ht="16.5" thickBot="1" x14ac:dyDescent="0.3">
      <c r="A2" s="1"/>
      <c r="B2" s="21">
        <v>2019</v>
      </c>
      <c r="C2" s="22">
        <v>2018</v>
      </c>
      <c r="D2" s="23">
        <v>2017</v>
      </c>
    </row>
    <row r="3" spans="1:4" ht="15" customHeight="1" thickBot="1" x14ac:dyDescent="0.3">
      <c r="A3" s="13" t="s">
        <v>0</v>
      </c>
      <c r="B3" s="11"/>
      <c r="C3" s="15"/>
      <c r="D3" s="11"/>
    </row>
    <row r="4" spans="1:4" ht="15" customHeight="1" thickBot="1" x14ac:dyDescent="0.3">
      <c r="A4" s="25" t="s">
        <v>4</v>
      </c>
      <c r="B4" s="2"/>
      <c r="C4" s="16"/>
      <c r="D4" s="2"/>
    </row>
    <row r="5" spans="1:4" ht="15" customHeight="1" thickBot="1" x14ac:dyDescent="0.3">
      <c r="A5" s="25" t="s">
        <v>7</v>
      </c>
      <c r="B5" s="5">
        <v>1752484</v>
      </c>
      <c r="C5" s="17">
        <v>1656393</v>
      </c>
      <c r="D5" s="5">
        <v>1667252</v>
      </c>
    </row>
    <row r="6" spans="1:4" ht="15" customHeight="1" thickBot="1" x14ac:dyDescent="0.3">
      <c r="A6" s="25" t="s">
        <v>30</v>
      </c>
      <c r="B6" s="5">
        <v>8026443</v>
      </c>
      <c r="C6" s="17">
        <v>7523214</v>
      </c>
      <c r="D6" s="5">
        <v>7342645</v>
      </c>
    </row>
    <row r="7" spans="1:4" ht="15" customHeight="1" thickBot="1" x14ac:dyDescent="0.3">
      <c r="A7" s="25" t="s">
        <v>8</v>
      </c>
      <c r="B7" s="5">
        <v>-927353</v>
      </c>
      <c r="C7" s="17">
        <v>-689303</v>
      </c>
      <c r="D7" s="5">
        <v>-612039</v>
      </c>
    </row>
    <row r="8" spans="1:4" ht="15" customHeight="1" thickBot="1" x14ac:dyDescent="0.3">
      <c r="A8" s="25" t="s">
        <v>31</v>
      </c>
      <c r="B8" s="5">
        <f>B6+B7</f>
        <v>7099090</v>
      </c>
      <c r="C8" s="17">
        <f>C6+C7</f>
        <v>6833911</v>
      </c>
      <c r="D8" s="5">
        <f>D6+D7</f>
        <v>6730606</v>
      </c>
    </row>
    <row r="9" spans="1:4" ht="15" customHeight="1" thickBot="1" x14ac:dyDescent="0.3">
      <c r="A9" s="25" t="s">
        <v>9</v>
      </c>
      <c r="B9" s="5">
        <v>156343</v>
      </c>
      <c r="C9" s="17">
        <v>134998</v>
      </c>
      <c r="D9" s="5">
        <v>167454</v>
      </c>
    </row>
    <row r="10" spans="1:4" ht="15" customHeight="1" thickBot="1" x14ac:dyDescent="0.3">
      <c r="A10" s="25" t="s">
        <v>1</v>
      </c>
      <c r="B10" s="5">
        <v>339129</v>
      </c>
      <c r="C10" s="17">
        <v>343102</v>
      </c>
      <c r="D10" s="5">
        <v>315383</v>
      </c>
    </row>
    <row r="11" spans="1:4" ht="15" customHeight="1" thickBot="1" x14ac:dyDescent="0.3">
      <c r="A11" s="25" t="s">
        <v>10</v>
      </c>
      <c r="B11" s="5">
        <v>54848</v>
      </c>
      <c r="C11" s="17">
        <v>97220</v>
      </c>
      <c r="D11" s="5">
        <v>61202</v>
      </c>
    </row>
    <row r="12" spans="1:4" ht="15" customHeight="1" thickBot="1" x14ac:dyDescent="0.3">
      <c r="A12" s="24" t="s">
        <v>11</v>
      </c>
      <c r="B12" s="6">
        <f>B11+B10+B9+B8+B5</f>
        <v>9401894</v>
      </c>
      <c r="C12" s="18">
        <f>C11+C10+C9+C8+C5</f>
        <v>9065624</v>
      </c>
      <c r="D12" s="6">
        <f>D11+D10+D9+D8+D5</f>
        <v>8941897</v>
      </c>
    </row>
    <row r="13" spans="1:4" ht="15" customHeight="1" thickBot="1" x14ac:dyDescent="0.3">
      <c r="A13" s="26" t="s">
        <v>12</v>
      </c>
      <c r="B13" s="14"/>
      <c r="C13" s="19"/>
      <c r="D13" s="14"/>
    </row>
    <row r="14" spans="1:4" ht="33" customHeight="1" thickBot="1" x14ac:dyDescent="0.3">
      <c r="A14" s="25" t="s">
        <v>13</v>
      </c>
      <c r="B14" s="5">
        <v>67292453</v>
      </c>
      <c r="C14" s="17">
        <v>65203440</v>
      </c>
      <c r="D14" s="5">
        <v>55193445</v>
      </c>
    </row>
    <row r="15" spans="1:4" ht="30" customHeight="1" thickBot="1" x14ac:dyDescent="0.3">
      <c r="A15" s="25" t="s">
        <v>14</v>
      </c>
      <c r="B15" s="5">
        <f>C15+1841231</f>
        <v>11084473</v>
      </c>
      <c r="C15" s="17">
        <f>D15+1997170</f>
        <v>9243242</v>
      </c>
      <c r="D15" s="5">
        <v>7246072</v>
      </c>
    </row>
    <row r="16" spans="1:4" ht="30" customHeight="1" thickBot="1" x14ac:dyDescent="0.3">
      <c r="A16" s="25" t="s">
        <v>15</v>
      </c>
      <c r="B16" s="5">
        <f>B14-B15</f>
        <v>56207980</v>
      </c>
      <c r="C16" s="17">
        <f>C14-C15</f>
        <v>55960198</v>
      </c>
      <c r="D16" s="5">
        <f>D14-D15</f>
        <v>47947373</v>
      </c>
    </row>
    <row r="17" spans="1:4" ht="15" customHeight="1" thickBot="1" x14ac:dyDescent="0.3">
      <c r="A17" s="26" t="s">
        <v>16</v>
      </c>
      <c r="B17" s="12">
        <v>1917234</v>
      </c>
      <c r="C17" s="10">
        <v>2120940</v>
      </c>
      <c r="D17" s="10">
        <v>2087230</v>
      </c>
    </row>
    <row r="18" spans="1:4" ht="15" customHeight="1" thickBot="1" x14ac:dyDescent="0.3">
      <c r="A18" s="24" t="s">
        <v>17</v>
      </c>
      <c r="B18" s="6">
        <f>B17+B16+B12</f>
        <v>67527108</v>
      </c>
      <c r="C18" s="4">
        <f>C17+C16+C12</f>
        <v>67146762</v>
      </c>
      <c r="D18" s="4">
        <f>D17+D16+D12</f>
        <v>58976500</v>
      </c>
    </row>
    <row r="19" spans="1:4" ht="15" customHeight="1" thickBot="1" x14ac:dyDescent="0.3">
      <c r="A19" s="24"/>
      <c r="B19" s="6"/>
      <c r="C19" s="18"/>
      <c r="D19" s="4"/>
    </row>
    <row r="20" spans="1:4" ht="15" customHeight="1" thickBot="1" x14ac:dyDescent="0.3">
      <c r="A20" s="13" t="s">
        <v>2</v>
      </c>
      <c r="B20" s="20"/>
      <c r="C20" s="7"/>
      <c r="D20" s="20"/>
    </row>
    <row r="21" spans="1:4" ht="15" customHeight="1" thickBot="1" x14ac:dyDescent="0.3">
      <c r="A21" s="25" t="s">
        <v>18</v>
      </c>
      <c r="B21" s="6"/>
      <c r="C21" s="18"/>
      <c r="D21" s="6"/>
    </row>
    <row r="22" spans="1:4" ht="15" customHeight="1" thickBot="1" x14ac:dyDescent="0.3">
      <c r="A22" s="25" t="s">
        <v>19</v>
      </c>
      <c r="B22" s="5">
        <v>1933429</v>
      </c>
      <c r="C22" s="17">
        <v>1882494</v>
      </c>
      <c r="D22" s="5">
        <v>1701905</v>
      </c>
    </row>
    <row r="23" spans="1:4" ht="15" customHeight="1" thickBot="1" x14ac:dyDescent="0.3">
      <c r="A23" s="25" t="s">
        <v>20</v>
      </c>
      <c r="B23" s="5">
        <v>1837240</v>
      </c>
      <c r="C23" s="17">
        <v>1801282</v>
      </c>
      <c r="D23" s="5">
        <v>1735240</v>
      </c>
    </row>
    <row r="24" spans="1:4" ht="15" customHeight="1" thickBot="1" x14ac:dyDescent="0.3">
      <c r="A24" s="25" t="s">
        <v>21</v>
      </c>
      <c r="B24" s="5">
        <v>180238</v>
      </c>
      <c r="C24" s="17">
        <v>200345</v>
      </c>
      <c r="D24" s="5">
        <v>210876</v>
      </c>
    </row>
    <row r="25" spans="1:4" ht="15" customHeight="1" thickBot="1" x14ac:dyDescent="0.3">
      <c r="A25" s="25" t="s">
        <v>22</v>
      </c>
      <c r="B25" s="5">
        <v>137450</v>
      </c>
      <c r="C25" s="17">
        <v>154203</v>
      </c>
      <c r="D25" s="5">
        <v>150239</v>
      </c>
    </row>
    <row r="26" spans="1:4" ht="15" customHeight="1" thickBot="1" x14ac:dyDescent="0.3">
      <c r="A26" s="25" t="s">
        <v>23</v>
      </c>
      <c r="B26" s="5">
        <v>92867</v>
      </c>
      <c r="C26" s="17">
        <v>90124</v>
      </c>
      <c r="D26" s="5">
        <v>84236</v>
      </c>
    </row>
    <row r="27" spans="1:4" ht="15" customHeight="1" thickBot="1" x14ac:dyDescent="0.3">
      <c r="A27" s="25" t="s">
        <v>24</v>
      </c>
      <c r="B27" s="5">
        <v>198335</v>
      </c>
      <c r="C27" s="17">
        <v>100000</v>
      </c>
      <c r="D27" s="5">
        <v>81564</v>
      </c>
    </row>
    <row r="28" spans="1:4" ht="15" customHeight="1" thickBot="1" x14ac:dyDescent="0.3">
      <c r="A28" s="25" t="s">
        <v>28</v>
      </c>
      <c r="B28" s="5">
        <v>52040</v>
      </c>
      <c r="C28" s="17">
        <v>59234</v>
      </c>
      <c r="D28" s="5">
        <v>62191</v>
      </c>
    </row>
    <row r="29" spans="1:4" ht="15" customHeight="1" thickBot="1" x14ac:dyDescent="0.3">
      <c r="A29" s="24" t="s">
        <v>26</v>
      </c>
      <c r="B29" s="6">
        <f>B22+B23+B24+B25+B26+B27+B28</f>
        <v>4431599</v>
      </c>
      <c r="C29" s="18">
        <f>C22+C23+C24+C25+C26+C27+C28</f>
        <v>4287682</v>
      </c>
      <c r="D29" s="6">
        <f>D22+D23+D24+D25+D26+D27+D28</f>
        <v>4026251</v>
      </c>
    </row>
    <row r="30" spans="1:4" ht="15" customHeight="1" thickBot="1" x14ac:dyDescent="0.3">
      <c r="A30" s="26" t="s">
        <v>25</v>
      </c>
      <c r="B30" s="12">
        <v>6920521</v>
      </c>
      <c r="C30" s="9">
        <v>8798417</v>
      </c>
      <c r="D30" s="12">
        <v>2453889</v>
      </c>
    </row>
    <row r="31" spans="1:4" ht="15" customHeight="1" thickBot="1" x14ac:dyDescent="0.3">
      <c r="A31" s="13" t="s">
        <v>27</v>
      </c>
      <c r="B31" s="20">
        <f>B29+B30</f>
        <v>11352120</v>
      </c>
      <c r="C31" s="7">
        <f>C29+C30</f>
        <v>13086099</v>
      </c>
      <c r="D31" s="20">
        <f>D29+D30</f>
        <v>6480140</v>
      </c>
    </row>
    <row r="32" spans="1:4" ht="15" customHeight="1" thickBot="1" x14ac:dyDescent="0.3">
      <c r="A32" s="28"/>
      <c r="B32" s="29"/>
      <c r="C32" s="29"/>
      <c r="D32" s="30"/>
    </row>
    <row r="33" spans="1:4" ht="15" customHeight="1" thickBot="1" x14ac:dyDescent="0.3">
      <c r="A33" s="2" t="s">
        <v>6</v>
      </c>
      <c r="B33" s="12">
        <f>B18-B31</f>
        <v>56174988</v>
      </c>
      <c r="C33" s="3">
        <f>C18-C31</f>
        <v>54060663</v>
      </c>
      <c r="D33" s="12">
        <f>D18-D31</f>
        <v>52496360</v>
      </c>
    </row>
    <row r="34" spans="1:4" ht="15" customHeight="1" thickBot="1" x14ac:dyDescent="0.3">
      <c r="A34" s="31"/>
      <c r="B34" s="32"/>
      <c r="C34" s="32"/>
      <c r="D34" s="33"/>
    </row>
    <row r="35" spans="1:4" ht="30" customHeight="1" thickBot="1" x14ac:dyDescent="0.3">
      <c r="A35" s="27" t="s">
        <v>5</v>
      </c>
      <c r="B35" s="20">
        <f>B33+B31</f>
        <v>67527108</v>
      </c>
      <c r="C35" s="8">
        <f>C33+C31</f>
        <v>67146762</v>
      </c>
      <c r="D35" s="20">
        <f>D33+D31</f>
        <v>58976500</v>
      </c>
    </row>
    <row r="36" spans="1:4" ht="15" customHeight="1" x14ac:dyDescent="0.25">
      <c r="A36" t="s">
        <v>3</v>
      </c>
    </row>
    <row r="37" spans="1:4" ht="15" customHeight="1" x14ac:dyDescent="0.25"/>
    <row r="38" spans="1:4" ht="15" customHeight="1" x14ac:dyDescent="0.25"/>
    <row r="39" spans="1:4" ht="30" customHeight="1" x14ac:dyDescent="0.25"/>
    <row r="40" spans="1:4" ht="15" customHeight="1" x14ac:dyDescent="0.25"/>
    <row r="41" spans="1:4" ht="15" customHeight="1" x14ac:dyDescent="0.25"/>
    <row r="42" spans="1:4" ht="15" customHeight="1" x14ac:dyDescent="0.25"/>
  </sheetData>
  <mergeCells count="3">
    <mergeCell ref="A32:D32"/>
    <mergeCell ref="A34:D34"/>
    <mergeCell ref="A1:D1"/>
  </mergeCells>
  <phoneticPr fontId="4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- 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2016-03-22T20:01:46Z</cp:lastPrinted>
  <dcterms:created xsi:type="dcterms:W3CDTF">2016-03-22T19:44:54Z</dcterms:created>
  <dcterms:modified xsi:type="dcterms:W3CDTF">2018-02-19T20:27:50Z</dcterms:modified>
</cp:coreProperties>
</file>